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Лист1!$A$1:$E$115</definedName>
  </definedNames>
  <calcPr calcId="145621"/>
</workbook>
</file>

<file path=xl/calcChain.xml><?xml version="1.0" encoding="utf-8"?>
<calcChain xmlns="http://schemas.openxmlformats.org/spreadsheetml/2006/main">
  <c r="C114" i="1" l="1"/>
  <c r="C113" i="1"/>
  <c r="C112" i="1"/>
  <c r="C11" i="1"/>
  <c r="C97" i="1" l="1"/>
  <c r="C93" i="1"/>
  <c r="C90" i="1"/>
  <c r="C87" i="1"/>
  <c r="C20" i="1"/>
  <c r="C13" i="1"/>
  <c r="C110" i="1" l="1"/>
  <c r="C109" i="1" s="1"/>
  <c r="B97" i="1"/>
  <c r="B93" i="1"/>
  <c r="B90" i="1"/>
  <c r="B87" i="1"/>
  <c r="B86" i="1"/>
  <c r="B85" i="1"/>
  <c r="B84" i="1"/>
  <c r="C55" i="1"/>
  <c r="B55" i="1"/>
  <c r="C28" i="1"/>
  <c r="B19" i="1"/>
  <c r="C16" i="1"/>
  <c r="B16" i="1"/>
  <c r="B13" i="1"/>
  <c r="C10" i="1"/>
  <c r="C9" i="1" s="1"/>
  <c r="C8" i="1"/>
  <c r="B112" i="1" l="1"/>
  <c r="B110" i="1"/>
  <c r="B109" i="1" s="1"/>
  <c r="C115" i="1" l="1"/>
</calcChain>
</file>

<file path=xl/sharedStrings.xml><?xml version="1.0" encoding="utf-8"?>
<sst xmlns="http://schemas.openxmlformats.org/spreadsheetml/2006/main" count="216" uniqueCount="138">
  <si>
    <t>Годовая фактическая стоимость работ (услуг)</t>
  </si>
  <si>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</si>
  <si>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</si>
  <si>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</si>
  <si>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</si>
  <si>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</si>
  <si>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</si>
  <si>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r>
      <rPr>
        <b/>
        <sz val="11"/>
        <color theme="1"/>
        <rFont val="Times New Roman"/>
        <family val="1"/>
        <charset val="204"/>
      </rPr>
      <t>период:</t>
    </r>
    <r>
      <rPr>
        <sz val="11"/>
        <color theme="1"/>
        <rFont val="Times New Roman"/>
        <family val="1"/>
        <charset val="204"/>
      </rPr>
      <t xml:space="preserve"> 01.01.2016-31.12.2016</t>
    </r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</si>
  <si>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</si>
  <si>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</si>
  <si>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</si>
  <si>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</si>
  <si>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</si>
  <si>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</si>
  <si>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</si>
  <si>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</si>
  <si>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</si>
  <si>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</si>
  <si>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</si>
  <si>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</si>
  <si>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</si>
  <si>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</si>
  <si>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</si>
  <si>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</si>
  <si>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</si>
  <si>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1 стояк</t>
  </si>
  <si>
    <t>Очистка канализационной сети</t>
  </si>
  <si>
    <t>Провайдеры</t>
  </si>
  <si>
    <t xml:space="preserve">Годовая фактическая стоимость работ (услуг) </t>
  </si>
  <si>
    <t>Адрес: 1 мкр., д. 7</t>
  </si>
  <si>
    <t>шт.</t>
  </si>
  <si>
    <t>7. Работы по содержанию и ремонту мусоропроводов в многоквартирном доме</t>
  </si>
  <si>
    <t>руб.</t>
  </si>
  <si>
    <t>19. Конечное сальдо с учетом дебиторской задолженности (переплаты) на 31.12.2020 г.</t>
  </si>
  <si>
    <t>Осмотр подвала</t>
  </si>
  <si>
    <t>Осмотр сантех. оборудования</t>
  </si>
  <si>
    <t>Сброс воздуха со стояков отопления с использованием а/м газель</t>
  </si>
  <si>
    <t>Вывод холодной воды с подвала для хозяйственных нужд</t>
  </si>
  <si>
    <t>дом</t>
  </si>
  <si>
    <t>Осмотр крыши</t>
  </si>
  <si>
    <t>Установка шарниров и пружины на дверь</t>
  </si>
  <si>
    <t>помещ</t>
  </si>
  <si>
    <t>исполнение заявок не связанных с ремонтом</t>
  </si>
  <si>
    <t>установка светильника с датчиком на движение</t>
  </si>
  <si>
    <t>утепление примыканий двер. коробок к двер. проемам изовером, монтаж.пе</t>
  </si>
  <si>
    <t>Запуск системы отопления</t>
  </si>
  <si>
    <t>Промывка канализационного выпуска</t>
  </si>
  <si>
    <t>стояк</t>
  </si>
  <si>
    <t>Замена балансира</t>
  </si>
  <si>
    <t>Старший по дому</t>
  </si>
  <si>
    <t>период: 01.01.2022-31.12.2022</t>
  </si>
  <si>
    <t>Сальдо начальное на 01.01.2022 г.</t>
  </si>
  <si>
    <t>Доходы за 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</si>
  <si>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</si>
  <si>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</si>
  <si>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по дому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</si>
  <si>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</si>
  <si>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</si>
  <si>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</si>
  <si>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</si>
  <si>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</si>
  <si>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</si>
  <si>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</si>
  <si>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</si>
  <si>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</si>
  <si>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</si>
  <si>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</si>
  <si>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</si>
  <si>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</si>
  <si>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</si>
  <si>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</si>
  <si>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</si>
  <si>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</si>
  <si>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</si>
  <si>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</si>
  <si>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Герметизация водостока</t>
  </si>
  <si>
    <t>Замена электропатрона с материалом</t>
  </si>
  <si>
    <t>Навеска замка (тросовый)</t>
  </si>
  <si>
    <t>Осмотр забора на предмет замены</t>
  </si>
  <si>
    <t>Прокладка электрокабеля АВВГ 2*2,5 мм2</t>
  </si>
  <si>
    <t>Ремонт входной группы, 1 мкр. 7 п. 6</t>
  </si>
  <si>
    <t>Ремонт входной группы, 1 мкр.д.7 п.1</t>
  </si>
  <si>
    <t>Ремонт входной группы, 1 мкр.д.7.п.2</t>
  </si>
  <si>
    <t>Ремонт доводчика</t>
  </si>
  <si>
    <t>Ремонт и утепление входной двери, 1 мкр.д.7, 6 п.</t>
  </si>
  <si>
    <t>Ремонт подъезда, 1 мкр. 7 п.6</t>
  </si>
  <si>
    <t>Ремонт подъезда, 1 мкр.д.7 п.1</t>
  </si>
  <si>
    <t>Ремонт подъезда, 1 мкр.д.7 п.2</t>
  </si>
  <si>
    <t>Установка 5-и секционных почтовых ящиков с предварительной их подготов</t>
  </si>
  <si>
    <t>Установка доски объявления (со ст-тью доски)</t>
  </si>
  <si>
    <t>Установка сничек и навеска замков</t>
  </si>
  <si>
    <t>Утепление примыканий оконных рам, фармуг монтажной пеной</t>
  </si>
  <si>
    <t>Утепление стены квартиры внутри подъезда, 1 мкр, д. 7, кв. 63</t>
  </si>
  <si>
    <t>кв</t>
  </si>
  <si>
    <t>вынос мусора, нежил. помещ</t>
  </si>
  <si>
    <t>замена электрической лампы накаливания</t>
  </si>
  <si>
    <t>открытие продухов</t>
  </si>
  <si>
    <t>шт</t>
  </si>
  <si>
    <t>ремонт полотенцесушителя п/п</t>
  </si>
  <si>
    <t>Вывод трубопровода ГВС из подвала для хоз.нужд</t>
  </si>
  <si>
    <t>Закрытие и открытие стояков водоснабжения</t>
  </si>
  <si>
    <t>Замена врезки в подвале на стояке ХВС, ГВС,д. 25 мм</t>
  </si>
  <si>
    <t>Замена муфты</t>
  </si>
  <si>
    <t>Замена части стояка ГВС</t>
  </si>
  <si>
    <t>место</t>
  </si>
  <si>
    <t>Замена шарового крана д.20</t>
  </si>
  <si>
    <t>Опрессовка системы отопления дома</t>
  </si>
  <si>
    <t>Откачка и отсыпка подвала</t>
  </si>
  <si>
    <t>Отключение отопления</t>
  </si>
  <si>
    <t>Очистка внутридомовой канализационной сети</t>
  </si>
  <si>
    <t>п/м</t>
  </si>
  <si>
    <t>Промывка розлива ГВС</t>
  </si>
  <si>
    <t>Сброс воздуха со стояков отопления</t>
  </si>
  <si>
    <t>Сброс и запуск общедомовой системы водоснабжения дома ХВС или ГВС</t>
  </si>
  <si>
    <t>Устранение свищей на трубопроводах хомутами</t>
  </si>
  <si>
    <t>Устранение свищей сваркой (с заплаткой)</t>
  </si>
  <si>
    <t>свищ</t>
  </si>
  <si>
    <t>Частичная замена стояка отопления</t>
  </si>
  <si>
    <t/>
  </si>
  <si>
    <t>Чистка врезки</t>
  </si>
  <si>
    <t>замеры темпер. воздуха в квартире и подвале</t>
  </si>
  <si>
    <t>замер</t>
  </si>
  <si>
    <t>очистка труб канализации и вентеляции от куржака в зим. период</t>
  </si>
  <si>
    <t>частичная замена стояка ГВС</t>
  </si>
  <si>
    <t>Прочитска вентиляционных каналов</t>
  </si>
  <si>
    <t>Утепление вентпродухов изовером</t>
  </si>
  <si>
    <t>Дезинсекция Дезснабсервис</t>
  </si>
  <si>
    <t>Демонтаж штакетного забора (непригодного) с вывозом</t>
  </si>
  <si>
    <t>Дератизация Дезснабсервис</t>
  </si>
  <si>
    <t>Изготовление штакетного забора h=0,7, l=2,5, ширина штакетника 7,5 с о</t>
  </si>
  <si>
    <t>пролет</t>
  </si>
  <si>
    <t>Организация мест накоп.ртуть сод-х ламп 3,4кв. 2022г.К=0,6;0,8;0,85;0,</t>
  </si>
  <si>
    <t>Ремонт металлической качели (сварка)</t>
  </si>
  <si>
    <t>Ремонт элемента на детс. площадки (замена доски)</t>
  </si>
  <si>
    <t>Санитарная обрезка сухих вершин и веток деревьев (без автовышки)</t>
  </si>
  <si>
    <t>Смена деревянного настила на площадке, ступенях металлической горки</t>
  </si>
  <si>
    <t>Уборка придомовой территории 3,4 кв. 2022 г. К=0,8</t>
  </si>
  <si>
    <t>Установка штакетного забора l =2.5 h=0.7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</si>
</sst>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&quot;р.&quot;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54">
    <xf numFmtId="0" fontId="0" fillId="0" borderId="0" xfId="0"/>
    <xf numFmtId="0" fontId="10" fillId="3" borderId="2" xfId="0" applyNumberFormat="1" applyFont="1" applyFill="1" applyBorder="1" applyAlignment="1">
      <alignment vertical="top" wrapText="1"/>
    </xf>
    <xf numFmtId="0" fontId="10" fillId="3" borderId="0" xfId="0" applyNumberFormat="1" applyFont="1" applyFill="1" applyBorder="1" applyAlignment="1">
      <alignment vertical="top" wrapText="1"/>
    </xf>
    <xf numFmtId="0" fontId="2" fillId="3" borderId="0" xfId="0" applyFont="1" applyFill="1" applyAlignment="1">
      <alignment wrapText="1"/>
    </xf>
    <xf numFmtId="0" fontId="6" fillId="3" borderId="0" xfId="0" applyFont="1" applyFill="1" applyAlignment="1">
      <alignment vertical="center" wrapText="1"/>
    </xf>
    <xf numFmtId="164" fontId="2" fillId="3" borderId="0" xfId="0" applyNumberFormat="1" applyFont="1" applyFill="1" applyAlignment="1">
      <alignment vertical="center" wrapText="1"/>
    </xf>
    <xf numFmtId="0" fontId="4" fillId="3" borderId="2" xfId="1" applyFont="1" applyFill="1" applyBorder="1" applyAlignment="1">
      <alignment vertical="center" wrapText="1"/>
    </xf>
    <xf numFmtId="164" fontId="4" fillId="3" borderId="2" xfId="1" applyNumberFormat="1" applyFont="1" applyFill="1" applyBorder="1" applyAlignment="1">
      <alignment vertical="center" wrapText="1"/>
    </xf>
    <xf numFmtId="2" fontId="4" fillId="3" borderId="2" xfId="1" applyNumberFormat="1" applyFont="1" applyFill="1" applyBorder="1" applyAlignment="1">
      <alignment vertical="center" wrapText="1"/>
    </xf>
    <xf numFmtId="0" fontId="5" fillId="3" borderId="2" xfId="2" applyFont="1" applyFill="1" applyBorder="1" applyAlignment="1" applyProtection="1">
      <alignment vertical="center" wrapText="1"/>
    </xf>
    <xf numFmtId="43" fontId="4" fillId="3" borderId="2" xfId="3" applyFont="1" applyFill="1" applyBorder="1" applyAlignment="1">
      <alignment vertical="center" wrapText="1"/>
    </xf>
    <xf numFmtId="4" fontId="10" fillId="3" borderId="2" xfId="0" applyNumberFormat="1" applyFont="1" applyFill="1" applyBorder="1" applyAlignment="1">
      <alignment vertical="top" wrapText="1"/>
    </xf>
    <xf numFmtId="0" fontId="6" fillId="3" borderId="2" xfId="0" applyFont="1" applyFill="1" applyBorder="1" applyAlignment="1">
      <alignment vertical="center" wrapText="1"/>
    </xf>
    <xf numFmtId="164" fontId="2" fillId="3" borderId="2" xfId="0" applyNumberFormat="1" applyFont="1" applyFill="1" applyBorder="1" applyAlignment="1">
      <alignment vertical="center" wrapText="1"/>
    </xf>
    <xf numFmtId="2" fontId="6" fillId="3" borderId="2" xfId="0" applyNumberFormat="1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43" fontId="2" fillId="3" borderId="2" xfId="3" applyFont="1" applyFill="1" applyBorder="1" applyAlignment="1">
      <alignment vertical="center" wrapText="1"/>
    </xf>
    <xf numFmtId="164" fontId="2" fillId="3" borderId="5" xfId="0" applyNumberFormat="1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43" fontId="2" fillId="3" borderId="5" xfId="3" applyFont="1" applyFill="1" applyBorder="1" applyAlignment="1">
      <alignment vertical="center" wrapText="1"/>
    </xf>
    <xf numFmtId="0" fontId="6" fillId="3" borderId="6" xfId="0" applyFont="1" applyFill="1" applyBorder="1" applyAlignment="1">
      <alignment vertical="center" wrapText="1"/>
    </xf>
    <xf numFmtId="164" fontId="8" fillId="3" borderId="6" xfId="0" applyNumberFormat="1" applyFont="1" applyFill="1" applyBorder="1" applyAlignment="1">
      <alignment vertical="center" wrapText="1"/>
    </xf>
    <xf numFmtId="0" fontId="8" fillId="3" borderId="6" xfId="0" applyFont="1" applyFill="1" applyBorder="1" applyAlignment="1">
      <alignment vertical="center" wrapText="1"/>
    </xf>
    <xf numFmtId="43" fontId="2" fillId="3" borderId="6" xfId="3" applyFont="1" applyFill="1" applyBorder="1" applyAlignment="1">
      <alignment vertical="center" wrapText="1"/>
    </xf>
    <xf numFmtId="0" fontId="2" fillId="3" borderId="2" xfId="0" applyFont="1" applyFill="1" applyBorder="1" applyAlignment="1">
      <alignment wrapText="1"/>
    </xf>
    <xf numFmtId="0" fontId="6" fillId="3" borderId="0" xfId="0" applyFont="1" applyFill="1" applyAlignment="1">
      <alignment wrapText="1"/>
    </xf>
    <xf numFmtId="0" fontId="8" fillId="3" borderId="2" xfId="0" applyFont="1" applyFill="1" applyBorder="1" applyAlignment="1">
      <alignment vertical="center" wrapText="1"/>
    </xf>
    <xf numFmtId="164" fontId="8" fillId="3" borderId="2" xfId="0" applyNumberFormat="1" applyFont="1" applyFill="1" applyBorder="1" applyAlignment="1">
      <alignment vertical="center" wrapText="1"/>
    </xf>
    <xf numFmtId="2" fontId="8" fillId="3" borderId="2" xfId="0" applyNumberFormat="1" applyFont="1" applyFill="1" applyBorder="1" applyAlignment="1">
      <alignment vertical="center" wrapText="1"/>
    </xf>
    <xf numFmtId="164" fontId="6" fillId="3" borderId="2" xfId="3" applyNumberFormat="1" applyFont="1" applyFill="1" applyBorder="1" applyAlignment="1">
      <alignment vertical="center" wrapText="1"/>
    </xf>
    <xf numFmtId="164" fontId="6" fillId="3" borderId="2" xfId="0" applyNumberFormat="1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2" fontId="2" fillId="3" borderId="0" xfId="0" applyNumberFormat="1" applyFont="1" applyFill="1" applyAlignment="1">
      <alignment vertical="center" wrapText="1"/>
    </xf>
    <xf numFmtId="43" fontId="2" fillId="3" borderId="0" xfId="3" applyFont="1" applyFill="1" applyAlignment="1">
      <alignment vertical="center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49" fontId="0" fillId="0" borderId="4" xfId="0" applyNumberFormat="1" applyFill="1" applyBorder="1"/>
    <xf numFmtId="165" fontId="0" fillId="0" borderId="4" xfId="0" applyNumberFormat="1" applyFill="1" applyBorder="1"/>
    <xf numFmtId="2" fontId="2" fillId="3" borderId="0" xfId="0" applyNumberFormat="1" applyFont="1" applyFill="1" applyAlignment="1">
      <alignment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43" fontId="2" fillId="3" borderId="2" xfId="3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2" fontId="6" fillId="3" borderId="2" xfId="0" applyNumberFormat="1" applyFont="1" applyFill="1" applyBorder="1" applyAlignment="1">
      <alignment horizontal="right" vertical="center" wrapText="1"/>
    </xf>
    <xf numFmtId="4" fontId="6" fillId="3" borderId="2" xfId="3" applyNumberFormat="1" applyFont="1" applyFill="1" applyBorder="1" applyAlignment="1">
      <alignment vertical="center" wrapText="1"/>
    </xf>
    <xf numFmtId="4" fontId="6" fillId="3" borderId="2" xfId="0" applyNumberFormat="1" applyFont="1" applyFill="1" applyBorder="1" applyAlignment="1">
      <alignment vertical="center" wrapText="1"/>
    </xf>
    <xf numFmtId="4" fontId="4" fillId="3" borderId="2" xfId="1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0" fontId="9" fillId="3" borderId="0" xfId="0" applyFont="1" applyFill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2" fontId="2" fillId="3" borderId="3" xfId="0" applyNumberFormat="1" applyFont="1" applyFill="1" applyBorder="1" applyAlignment="1">
      <alignment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5"/>
  <sheetViews>
    <sheetView tabSelected="1" topLeftCell="A94" workbookViewId="0">
      <selection activeCell="C116" sqref="C116"/>
    </sheetView>
  </sheetViews>
  <sheetFormatPr defaultRowHeight="15" outlineLevelRow="1" x14ac:dyDescent="0.25"/>
  <cols>
    <col min="1" max="1" width="59.5703125" style="31" customWidth="1"/>
    <col min="2" max="2" width="15.5703125" style="5" hidden="1" customWidth="1"/>
    <col min="3" max="3" width="15.5703125" style="32" customWidth="1"/>
    <col min="4" max="4" width="9.28515625" style="31" customWidth="1"/>
    <col min="5" max="5" width="14.42578125" style="33" customWidth="1"/>
    <col min="6" max="6" width="12.85546875" style="3" customWidth="1"/>
    <col min="7" max="16384" width="9.140625" style="3"/>
  </cols>
  <sheetData>
    <row r="1" spans="1:16384" ht="60" customHeight="1" x14ac:dyDescent="0.25">
      <c r="A1" s="48" t="s">
        <v>9</v>
      </c>
      <c r="B1" s="48"/>
      <c r="C1" s="48"/>
      <c r="D1" s="48"/>
      <c r="E1" s="48"/>
    </row>
    <row r="2" spans="1:16384" ht="17.25" customHeight="1" x14ac:dyDescent="0.25">
      <c r="A2" s="4" t="s">
        <v>29</v>
      </c>
      <c r="B2" s="5" t="s">
        <v>7</v>
      </c>
      <c r="C2" s="50" t="s">
        <v>50</v>
      </c>
      <c r="D2" s="50"/>
      <c r="E2" s="50"/>
    </row>
    <row r="3" spans="1:16384" ht="57" x14ac:dyDescent="0.25">
      <c r="A3" s="6" t="s">
        <v>3</v>
      </c>
      <c r="B3" s="7" t="s">
        <v>0</v>
      </c>
      <c r="C3" s="8" t="s">
        <v>28</v>
      </c>
      <c r="D3" s="9" t="s">
        <v>1</v>
      </c>
      <c r="E3" s="10" t="s">
        <v>2</v>
      </c>
    </row>
    <row r="4" spans="1:16384" x14ac:dyDescent="0.25">
      <c r="A4" s="6" t="s">
        <v>51</v>
      </c>
      <c r="B4" s="7"/>
      <c r="C4" s="46">
        <v>151270.01800000021</v>
      </c>
      <c r="D4" s="9"/>
      <c r="E4" s="10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</row>
    <row r="5" spans="1:16384" s="34" customFormat="1" x14ac:dyDescent="0.25">
      <c r="A5" s="51" t="s">
        <v>52</v>
      </c>
      <c r="B5" s="52"/>
      <c r="C5" s="52"/>
      <c r="D5" s="52"/>
      <c r="E5" s="53"/>
    </row>
    <row r="6" spans="1:16384" ht="28.5" x14ac:dyDescent="0.25">
      <c r="A6" s="6" t="s">
        <v>53</v>
      </c>
      <c r="B6" s="7"/>
      <c r="C6" s="46">
        <v>1420079.44</v>
      </c>
      <c r="D6" s="16" t="s">
        <v>32</v>
      </c>
      <c r="E6" s="10"/>
    </row>
    <row r="7" spans="1:16384" x14ac:dyDescent="0.25">
      <c r="A7" s="6" t="s">
        <v>54</v>
      </c>
      <c r="B7" s="7"/>
      <c r="C7" s="46">
        <v>1474984.58</v>
      </c>
      <c r="D7" s="16" t="s">
        <v>32</v>
      </c>
      <c r="E7" s="10"/>
    </row>
    <row r="8" spans="1:16384" ht="28.5" x14ac:dyDescent="0.25">
      <c r="A8" s="6" t="s">
        <v>55</v>
      </c>
      <c r="B8" s="7"/>
      <c r="C8" s="46">
        <f>C7-C6</f>
        <v>54905.14000000013</v>
      </c>
      <c r="D8" s="16" t="s">
        <v>32</v>
      </c>
      <c r="E8" s="10"/>
    </row>
    <row r="9" spans="1:16384" x14ac:dyDescent="0.25">
      <c r="A9" s="6" t="s">
        <v>10</v>
      </c>
      <c r="B9" s="7"/>
      <c r="C9" s="46">
        <f>C10</f>
        <v>20315.52</v>
      </c>
      <c r="D9" s="16" t="s">
        <v>32</v>
      </c>
      <c r="E9" s="10"/>
    </row>
    <row r="10" spans="1:16384" x14ac:dyDescent="0.25">
      <c r="A10" s="1" t="s">
        <v>27</v>
      </c>
      <c r="B10" s="1"/>
      <c r="C10" s="11">
        <f>900*12+792.96*12</f>
        <v>20315.52</v>
      </c>
      <c r="D10" s="16" t="s">
        <v>32</v>
      </c>
      <c r="E10" s="1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  <c r="XCG10" s="2"/>
      <c r="XCH10" s="2"/>
      <c r="XCI10" s="2"/>
      <c r="XCJ10" s="2"/>
      <c r="XCK10" s="2"/>
      <c r="XCL10" s="2"/>
      <c r="XCM10" s="2"/>
      <c r="XCN10" s="2"/>
      <c r="XCO10" s="2"/>
      <c r="XCP10" s="2"/>
      <c r="XCQ10" s="2"/>
      <c r="XCR10" s="2"/>
      <c r="XCS10" s="2"/>
      <c r="XCT10" s="2"/>
      <c r="XCU10" s="2"/>
      <c r="XCV10" s="2"/>
      <c r="XCW10" s="2"/>
      <c r="XCX10" s="2"/>
      <c r="XCY10" s="2"/>
      <c r="XCZ10" s="2"/>
      <c r="XDA10" s="2"/>
      <c r="XDB10" s="2"/>
      <c r="XDC10" s="2"/>
      <c r="XDD10" s="2"/>
      <c r="XDE10" s="2"/>
      <c r="XDF10" s="2"/>
      <c r="XDG10" s="2"/>
      <c r="XDH10" s="2"/>
      <c r="XDI10" s="2"/>
      <c r="XDJ10" s="2"/>
      <c r="XDK10" s="2"/>
      <c r="XDL10" s="2"/>
      <c r="XDM10" s="2"/>
      <c r="XDN10" s="2"/>
      <c r="XDO10" s="2"/>
      <c r="XDP10" s="2"/>
      <c r="XDQ10" s="2"/>
      <c r="XDR10" s="2"/>
      <c r="XDS10" s="2"/>
      <c r="XDT10" s="2"/>
      <c r="XDU10" s="2"/>
      <c r="XDV10" s="2"/>
      <c r="XDW10" s="2"/>
      <c r="XDX10" s="2"/>
      <c r="XDY10" s="2"/>
      <c r="XDZ10" s="2"/>
      <c r="XEA10" s="2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  <c r="XFA10" s="2"/>
      <c r="XFB10" s="2"/>
      <c r="XFC10" s="2"/>
      <c r="XFD10" s="2"/>
    </row>
    <row r="11" spans="1:16384" x14ac:dyDescent="0.25">
      <c r="A11" s="12" t="s">
        <v>56</v>
      </c>
      <c r="B11" s="13"/>
      <c r="C11" s="45">
        <f>C6</f>
        <v>1420079.44</v>
      </c>
      <c r="D11" s="16" t="s">
        <v>32</v>
      </c>
      <c r="E11" s="16"/>
    </row>
    <row r="12" spans="1:16384" x14ac:dyDescent="0.25">
      <c r="A12" s="49" t="s">
        <v>11</v>
      </c>
      <c r="B12" s="49"/>
      <c r="C12" s="49"/>
      <c r="D12" s="49"/>
      <c r="E12" s="49"/>
    </row>
    <row r="13" spans="1:16384" ht="29.25" thickBot="1" x14ac:dyDescent="0.3">
      <c r="A13" s="12" t="s">
        <v>12</v>
      </c>
      <c r="B13" s="13" t="e">
        <f>#REF!</f>
        <v>#REF!</v>
      </c>
      <c r="C13" s="14">
        <f>C14+C15</f>
        <v>254885.36000000002</v>
      </c>
      <c r="D13" s="15"/>
      <c r="E13" s="16"/>
    </row>
    <row r="14" spans="1:16384" s="35" customFormat="1" ht="15.75" thickBot="1" x14ac:dyDescent="0.3">
      <c r="A14" s="36" t="s">
        <v>57</v>
      </c>
      <c r="B14" s="36"/>
      <c r="C14" s="37">
        <v>121865.32</v>
      </c>
      <c r="D14" s="36" t="s">
        <v>4</v>
      </c>
      <c r="E14" s="37">
        <v>27886.799999999999</v>
      </c>
    </row>
    <row r="15" spans="1:16384" s="35" customFormat="1" ht="15.75" thickBot="1" x14ac:dyDescent="0.3">
      <c r="A15" s="36" t="s">
        <v>58</v>
      </c>
      <c r="B15" s="36"/>
      <c r="C15" s="37">
        <v>133020.04</v>
      </c>
      <c r="D15" s="36" t="s">
        <v>4</v>
      </c>
      <c r="E15" s="37">
        <v>27886.799999999999</v>
      </c>
    </row>
    <row r="16" spans="1:16384" ht="29.25" thickBot="1" x14ac:dyDescent="0.3">
      <c r="A16" s="12" t="s">
        <v>13</v>
      </c>
      <c r="B16" s="17" t="e">
        <f>#REF!</f>
        <v>#REF!</v>
      </c>
      <c r="C16" s="14">
        <f>C17+C18</f>
        <v>118314.33</v>
      </c>
      <c r="D16" s="18"/>
      <c r="E16" s="19"/>
    </row>
    <row r="17" spans="1:5" s="35" customFormat="1" ht="15.75" thickBot="1" x14ac:dyDescent="0.3">
      <c r="A17" s="36" t="s">
        <v>59</v>
      </c>
      <c r="B17" s="36"/>
      <c r="C17" s="37">
        <v>53951.61</v>
      </c>
      <c r="D17" s="36" t="s">
        <v>4</v>
      </c>
      <c r="E17" s="37">
        <v>26642.78</v>
      </c>
    </row>
    <row r="18" spans="1:5" s="35" customFormat="1" ht="15.75" thickBot="1" x14ac:dyDescent="0.3">
      <c r="A18" s="36" t="s">
        <v>69</v>
      </c>
      <c r="B18" s="36"/>
      <c r="C18" s="37">
        <v>64362.720000000001</v>
      </c>
      <c r="D18" s="36" t="s">
        <v>4</v>
      </c>
      <c r="E18" s="37">
        <v>27886.799999999999</v>
      </c>
    </row>
    <row r="19" spans="1:5" ht="28.5" x14ac:dyDescent="0.25">
      <c r="A19" s="20" t="s">
        <v>14</v>
      </c>
      <c r="B19" s="21" t="e">
        <f>#REF!+#REF!</f>
        <v>#REF!</v>
      </c>
      <c r="C19" s="14">
        <v>0</v>
      </c>
      <c r="D19" s="22"/>
      <c r="E19" s="23"/>
    </row>
    <row r="20" spans="1:5" ht="43.5" thickBot="1" x14ac:dyDescent="0.3">
      <c r="A20" s="12" t="s">
        <v>15</v>
      </c>
      <c r="B20" s="13"/>
      <c r="C20" s="14">
        <f>SUM(C21:C27)</f>
        <v>36252.839999999997</v>
      </c>
      <c r="D20" s="15"/>
      <c r="E20" s="16"/>
    </row>
    <row r="21" spans="1:5" s="35" customFormat="1" ht="15.75" thickBot="1" x14ac:dyDescent="0.3">
      <c r="A21" s="36" t="s">
        <v>70</v>
      </c>
      <c r="B21" s="36"/>
      <c r="C21" s="37">
        <v>2788.68</v>
      </c>
      <c r="D21" s="36" t="s">
        <v>4</v>
      </c>
      <c r="E21" s="37">
        <v>27886.799999999999</v>
      </c>
    </row>
    <row r="22" spans="1:5" s="35" customFormat="1" ht="15.75" thickBot="1" x14ac:dyDescent="0.3">
      <c r="A22" s="36" t="s">
        <v>71</v>
      </c>
      <c r="B22" s="36"/>
      <c r="C22" s="37">
        <v>3067.55</v>
      </c>
      <c r="D22" s="36" t="s">
        <v>4</v>
      </c>
      <c r="E22" s="37">
        <v>27886.799999999999</v>
      </c>
    </row>
    <row r="23" spans="1:5" s="35" customFormat="1" ht="15.75" thickBot="1" x14ac:dyDescent="0.3">
      <c r="A23" s="36" t="s">
        <v>72</v>
      </c>
      <c r="B23" s="36"/>
      <c r="C23" s="37">
        <v>1673.21</v>
      </c>
      <c r="D23" s="36" t="s">
        <v>4</v>
      </c>
      <c r="E23" s="37">
        <v>27886.799999999999</v>
      </c>
    </row>
    <row r="24" spans="1:5" s="35" customFormat="1" ht="15.75" thickBot="1" x14ac:dyDescent="0.3">
      <c r="A24" s="36" t="s">
        <v>73</v>
      </c>
      <c r="B24" s="36"/>
      <c r="C24" s="37">
        <v>2509.81</v>
      </c>
      <c r="D24" s="36" t="s">
        <v>4</v>
      </c>
      <c r="E24" s="37">
        <v>27886.799999999999</v>
      </c>
    </row>
    <row r="25" spans="1:5" s="35" customFormat="1" ht="15.75" thickBot="1" x14ac:dyDescent="0.3">
      <c r="A25" s="36" t="s">
        <v>74</v>
      </c>
      <c r="B25" s="36"/>
      <c r="C25" s="37">
        <v>2788.68</v>
      </c>
      <c r="D25" s="36" t="s">
        <v>4</v>
      </c>
      <c r="E25" s="37">
        <v>27886.799999999999</v>
      </c>
    </row>
    <row r="26" spans="1:5" s="35" customFormat="1" ht="15.75" thickBot="1" x14ac:dyDescent="0.3">
      <c r="A26" s="36" t="s">
        <v>60</v>
      </c>
      <c r="B26" s="36"/>
      <c r="C26" s="37">
        <v>11433.59</v>
      </c>
      <c r="D26" s="36" t="s">
        <v>4</v>
      </c>
      <c r="E26" s="37">
        <v>27886.799999999999</v>
      </c>
    </row>
    <row r="27" spans="1:5" s="35" customFormat="1" ht="15.75" thickBot="1" x14ac:dyDescent="0.3">
      <c r="A27" s="36" t="s">
        <v>61</v>
      </c>
      <c r="B27" s="36"/>
      <c r="C27" s="37">
        <v>11991.32</v>
      </c>
      <c r="D27" s="36" t="s">
        <v>4</v>
      </c>
      <c r="E27" s="37">
        <v>27886.799999999999</v>
      </c>
    </row>
    <row r="28" spans="1:5" ht="43.5" outlineLevel="1" thickBot="1" x14ac:dyDescent="0.3">
      <c r="A28" s="12" t="s">
        <v>16</v>
      </c>
      <c r="B28" s="24"/>
      <c r="C28" s="14">
        <f>SUM(C29:C54)</f>
        <v>548409.07999999996</v>
      </c>
      <c r="D28" s="24"/>
      <c r="E28" s="24"/>
    </row>
    <row r="29" spans="1:5" s="35" customFormat="1" ht="15.75" thickBot="1" x14ac:dyDescent="0.3">
      <c r="A29" s="36" t="s">
        <v>75</v>
      </c>
      <c r="B29" s="36"/>
      <c r="C29" s="37">
        <v>1187.4000000000001</v>
      </c>
      <c r="D29" s="36" t="s">
        <v>5</v>
      </c>
      <c r="E29" s="37">
        <v>5</v>
      </c>
    </row>
    <row r="30" spans="1:5" s="35" customFormat="1" ht="15.75" thickBot="1" x14ac:dyDescent="0.3">
      <c r="A30" s="36" t="s">
        <v>76</v>
      </c>
      <c r="B30" s="36"/>
      <c r="C30" s="37">
        <v>489.9</v>
      </c>
      <c r="D30" s="36" t="s">
        <v>30</v>
      </c>
      <c r="E30" s="37">
        <v>1</v>
      </c>
    </row>
    <row r="31" spans="1:5" s="35" customFormat="1" ht="15.75" thickBot="1" x14ac:dyDescent="0.3">
      <c r="A31" s="36" t="s">
        <v>77</v>
      </c>
      <c r="B31" s="36"/>
      <c r="C31" s="37">
        <v>485.59</v>
      </c>
      <c r="D31" s="36" t="s">
        <v>30</v>
      </c>
      <c r="E31" s="37">
        <v>1</v>
      </c>
    </row>
    <row r="32" spans="1:5" s="35" customFormat="1" ht="15.75" thickBot="1" x14ac:dyDescent="0.3">
      <c r="A32" s="36" t="s">
        <v>78</v>
      </c>
      <c r="B32" s="36"/>
      <c r="C32" s="37">
        <v>342.04</v>
      </c>
      <c r="D32" s="36" t="s">
        <v>30</v>
      </c>
      <c r="E32" s="37">
        <v>1</v>
      </c>
    </row>
    <row r="33" spans="1:5" s="35" customFormat="1" ht="15.75" thickBot="1" x14ac:dyDescent="0.3">
      <c r="A33" s="36" t="s">
        <v>39</v>
      </c>
      <c r="B33" s="36"/>
      <c r="C33" s="37">
        <v>1313.6</v>
      </c>
      <c r="D33" s="36" t="s">
        <v>38</v>
      </c>
      <c r="E33" s="37">
        <v>5</v>
      </c>
    </row>
    <row r="34" spans="1:5" s="35" customFormat="1" ht="15.75" thickBot="1" x14ac:dyDescent="0.3">
      <c r="A34" s="36" t="s">
        <v>79</v>
      </c>
      <c r="B34" s="36"/>
      <c r="C34" s="37">
        <v>88.28</v>
      </c>
      <c r="D34" s="36" t="s">
        <v>5</v>
      </c>
      <c r="E34" s="37">
        <v>0.3</v>
      </c>
    </row>
    <row r="35" spans="1:5" s="35" customFormat="1" ht="15.75" thickBot="1" x14ac:dyDescent="0.3">
      <c r="A35" s="36" t="s">
        <v>80</v>
      </c>
      <c r="B35" s="36"/>
      <c r="C35" s="37">
        <v>22795.200000000001</v>
      </c>
      <c r="D35" s="36" t="s">
        <v>38</v>
      </c>
      <c r="E35" s="37">
        <v>1</v>
      </c>
    </row>
    <row r="36" spans="1:5" s="35" customFormat="1" ht="15.75" thickBot="1" x14ac:dyDescent="0.3">
      <c r="A36" s="36" t="s">
        <v>81</v>
      </c>
      <c r="B36" s="36"/>
      <c r="C36" s="37">
        <v>22795.200000000001</v>
      </c>
      <c r="D36" s="36" t="s">
        <v>38</v>
      </c>
      <c r="E36" s="37">
        <v>1</v>
      </c>
    </row>
    <row r="37" spans="1:5" s="35" customFormat="1" ht="15.75" thickBot="1" x14ac:dyDescent="0.3">
      <c r="A37" s="36" t="s">
        <v>82</v>
      </c>
      <c r="B37" s="36"/>
      <c r="C37" s="37">
        <v>22795.200000000001</v>
      </c>
      <c r="D37" s="36" t="s">
        <v>38</v>
      </c>
      <c r="E37" s="37">
        <v>1</v>
      </c>
    </row>
    <row r="38" spans="1:5" s="35" customFormat="1" ht="15.75" thickBot="1" x14ac:dyDescent="0.3">
      <c r="A38" s="36" t="s">
        <v>83</v>
      </c>
      <c r="B38" s="36"/>
      <c r="C38" s="37">
        <v>2023.56</v>
      </c>
      <c r="D38" s="36" t="s">
        <v>30</v>
      </c>
      <c r="E38" s="37">
        <v>3</v>
      </c>
    </row>
    <row r="39" spans="1:5" s="35" customFormat="1" ht="15.75" thickBot="1" x14ac:dyDescent="0.3">
      <c r="A39" s="36" t="s">
        <v>84</v>
      </c>
      <c r="B39" s="36"/>
      <c r="C39" s="37">
        <v>3227.47</v>
      </c>
      <c r="D39" s="36" t="s">
        <v>30</v>
      </c>
      <c r="E39" s="37">
        <v>1</v>
      </c>
    </row>
    <row r="40" spans="1:5" s="35" customFormat="1" ht="15.75" thickBot="1" x14ac:dyDescent="0.3">
      <c r="A40" s="36" t="s">
        <v>85</v>
      </c>
      <c r="B40" s="36"/>
      <c r="C40" s="37">
        <v>146784</v>
      </c>
      <c r="D40" s="36" t="s">
        <v>38</v>
      </c>
      <c r="E40" s="37">
        <v>1</v>
      </c>
    </row>
    <row r="41" spans="1:5" s="35" customFormat="1" ht="15.75" thickBot="1" x14ac:dyDescent="0.3">
      <c r="A41" s="36" t="s">
        <v>86</v>
      </c>
      <c r="B41" s="36"/>
      <c r="C41" s="37">
        <v>146784</v>
      </c>
      <c r="D41" s="36" t="s">
        <v>38</v>
      </c>
      <c r="E41" s="37">
        <v>1</v>
      </c>
    </row>
    <row r="42" spans="1:5" s="35" customFormat="1" ht="15.75" thickBot="1" x14ac:dyDescent="0.3">
      <c r="A42" s="36" t="s">
        <v>87</v>
      </c>
      <c r="B42" s="36"/>
      <c r="C42" s="37">
        <v>146784</v>
      </c>
      <c r="D42" s="36" t="s">
        <v>38</v>
      </c>
      <c r="E42" s="37">
        <v>1</v>
      </c>
    </row>
    <row r="43" spans="1:5" s="35" customFormat="1" ht="15.75" thickBot="1" x14ac:dyDescent="0.3">
      <c r="A43" s="36" t="s">
        <v>88</v>
      </c>
      <c r="B43" s="36"/>
      <c r="C43" s="37">
        <v>4447.32</v>
      </c>
      <c r="D43" s="36" t="s">
        <v>30</v>
      </c>
      <c r="E43" s="37">
        <v>6</v>
      </c>
    </row>
    <row r="44" spans="1:5" s="35" customFormat="1" ht="15.75" thickBot="1" x14ac:dyDescent="0.3">
      <c r="A44" s="36" t="s">
        <v>89</v>
      </c>
      <c r="B44" s="36"/>
      <c r="C44" s="37">
        <v>2493.27</v>
      </c>
      <c r="D44" s="36" t="s">
        <v>30</v>
      </c>
      <c r="E44" s="37">
        <v>3</v>
      </c>
    </row>
    <row r="45" spans="1:5" s="35" customFormat="1" ht="15.75" thickBot="1" x14ac:dyDescent="0.3">
      <c r="A45" s="36" t="s">
        <v>90</v>
      </c>
      <c r="B45" s="36"/>
      <c r="C45" s="37">
        <v>576.49</v>
      </c>
      <c r="D45" s="36" t="s">
        <v>30</v>
      </c>
      <c r="E45" s="37">
        <v>1</v>
      </c>
    </row>
    <row r="46" spans="1:5" s="35" customFormat="1" ht="15.75" thickBot="1" x14ac:dyDescent="0.3">
      <c r="A46" s="36" t="s">
        <v>40</v>
      </c>
      <c r="B46" s="36"/>
      <c r="C46" s="37">
        <v>1301.18</v>
      </c>
      <c r="D46" s="36" t="s">
        <v>30</v>
      </c>
      <c r="E46" s="37">
        <v>2</v>
      </c>
    </row>
    <row r="47" spans="1:5" s="35" customFormat="1" ht="15.75" thickBot="1" x14ac:dyDescent="0.3">
      <c r="A47" s="36" t="s">
        <v>91</v>
      </c>
      <c r="B47" s="36"/>
      <c r="C47" s="37">
        <v>436.47</v>
      </c>
      <c r="D47" s="36" t="s">
        <v>5</v>
      </c>
      <c r="E47" s="37">
        <v>3</v>
      </c>
    </row>
    <row r="48" spans="1:5" s="35" customFormat="1" ht="15.75" thickBot="1" x14ac:dyDescent="0.3">
      <c r="A48" s="36" t="s">
        <v>92</v>
      </c>
      <c r="B48" s="36"/>
      <c r="C48" s="37">
        <v>2478.34</v>
      </c>
      <c r="D48" s="36" t="s">
        <v>93</v>
      </c>
      <c r="E48" s="37">
        <v>1</v>
      </c>
    </row>
    <row r="49" spans="1:6" s="35" customFormat="1" ht="15.75" thickBot="1" x14ac:dyDescent="0.3">
      <c r="A49" s="36" t="s">
        <v>94</v>
      </c>
      <c r="B49" s="36"/>
      <c r="C49" s="37">
        <v>1212.3499999999999</v>
      </c>
      <c r="D49" s="36" t="s">
        <v>41</v>
      </c>
      <c r="E49" s="37">
        <v>1</v>
      </c>
    </row>
    <row r="50" spans="1:6" s="35" customFormat="1" ht="15.75" thickBot="1" x14ac:dyDescent="0.3">
      <c r="A50" s="36" t="s">
        <v>95</v>
      </c>
      <c r="B50" s="36"/>
      <c r="C50" s="37">
        <v>147.24</v>
      </c>
      <c r="D50" s="36" t="s">
        <v>30</v>
      </c>
      <c r="E50" s="37">
        <v>1</v>
      </c>
    </row>
    <row r="51" spans="1:6" s="35" customFormat="1" ht="15.75" thickBot="1" x14ac:dyDescent="0.3">
      <c r="A51" s="36" t="s">
        <v>96</v>
      </c>
      <c r="B51" s="36"/>
      <c r="C51" s="37">
        <v>12908.1</v>
      </c>
      <c r="D51" s="36" t="s">
        <v>97</v>
      </c>
      <c r="E51" s="37">
        <v>17</v>
      </c>
    </row>
    <row r="52" spans="1:6" s="35" customFormat="1" ht="15.75" thickBot="1" x14ac:dyDescent="0.3">
      <c r="A52" s="36" t="s">
        <v>98</v>
      </c>
      <c r="B52" s="36"/>
      <c r="C52" s="37">
        <v>854.92</v>
      </c>
      <c r="D52" s="36" t="s">
        <v>30</v>
      </c>
      <c r="E52" s="37">
        <v>1</v>
      </c>
    </row>
    <row r="53" spans="1:6" s="35" customFormat="1" ht="15.75" thickBot="1" x14ac:dyDescent="0.3">
      <c r="A53" s="36" t="s">
        <v>43</v>
      </c>
      <c r="B53" s="36"/>
      <c r="C53" s="37">
        <v>3326.7</v>
      </c>
      <c r="D53" s="36" t="s">
        <v>30</v>
      </c>
      <c r="E53" s="37">
        <v>3</v>
      </c>
    </row>
    <row r="54" spans="1:6" s="35" customFormat="1" ht="15.75" thickBot="1" x14ac:dyDescent="0.3">
      <c r="A54" s="36" t="s">
        <v>44</v>
      </c>
      <c r="B54" s="36"/>
      <c r="C54" s="37">
        <v>331.26</v>
      </c>
      <c r="D54" s="36" t="s">
        <v>5</v>
      </c>
      <c r="E54" s="37">
        <v>2</v>
      </c>
    </row>
    <row r="55" spans="1:6" ht="57.75" thickBot="1" x14ac:dyDescent="0.3">
      <c r="A55" s="12" t="s">
        <v>17</v>
      </c>
      <c r="B55" s="13" t="e">
        <f>SUM(#REF!)</f>
        <v>#REF!</v>
      </c>
      <c r="C55" s="14">
        <f>SUM(C56:C83)</f>
        <v>190396.64999999997</v>
      </c>
      <c r="D55" s="15"/>
      <c r="E55" s="16"/>
      <c r="F55" s="25"/>
    </row>
    <row r="56" spans="1:6" s="35" customFormat="1" ht="15.75" thickBot="1" x14ac:dyDescent="0.3">
      <c r="A56" s="36" t="s">
        <v>99</v>
      </c>
      <c r="B56" s="36"/>
      <c r="C56" s="37">
        <v>4939.5</v>
      </c>
      <c r="D56" s="36" t="s">
        <v>5</v>
      </c>
      <c r="E56" s="37">
        <v>10</v>
      </c>
    </row>
    <row r="57" spans="1:6" s="35" customFormat="1" ht="15.75" thickBot="1" x14ac:dyDescent="0.3">
      <c r="A57" s="36" t="s">
        <v>37</v>
      </c>
      <c r="B57" s="36"/>
      <c r="C57" s="37">
        <v>2461.02</v>
      </c>
      <c r="D57" s="36" t="s">
        <v>30</v>
      </c>
      <c r="E57" s="37">
        <v>1</v>
      </c>
    </row>
    <row r="58" spans="1:6" s="35" customFormat="1" ht="15.75" thickBot="1" x14ac:dyDescent="0.3">
      <c r="A58" s="36" t="s">
        <v>100</v>
      </c>
      <c r="B58" s="36"/>
      <c r="C58" s="37">
        <v>2913.08</v>
      </c>
      <c r="D58" s="36" t="s">
        <v>47</v>
      </c>
      <c r="E58" s="37">
        <v>4</v>
      </c>
    </row>
    <row r="59" spans="1:6" s="35" customFormat="1" ht="15.75" thickBot="1" x14ac:dyDescent="0.3">
      <c r="A59" s="36" t="s">
        <v>101</v>
      </c>
      <c r="B59" s="36"/>
      <c r="C59" s="37">
        <v>3794.19</v>
      </c>
      <c r="D59" s="36" t="s">
        <v>30</v>
      </c>
      <c r="E59" s="37">
        <v>1</v>
      </c>
    </row>
    <row r="60" spans="1:6" s="35" customFormat="1" ht="15.75" thickBot="1" x14ac:dyDescent="0.3">
      <c r="A60" s="36" t="s">
        <v>102</v>
      </c>
      <c r="B60" s="36"/>
      <c r="C60" s="37">
        <v>3871.84</v>
      </c>
      <c r="D60" s="36" t="s">
        <v>30</v>
      </c>
      <c r="E60" s="37">
        <v>8</v>
      </c>
    </row>
    <row r="61" spans="1:6" s="35" customFormat="1" ht="15.75" thickBot="1" x14ac:dyDescent="0.3">
      <c r="A61" s="36" t="s">
        <v>103</v>
      </c>
      <c r="B61" s="36"/>
      <c r="C61" s="37">
        <v>3707.41</v>
      </c>
      <c r="D61" s="36" t="s">
        <v>104</v>
      </c>
      <c r="E61" s="37">
        <v>1</v>
      </c>
    </row>
    <row r="62" spans="1:6" s="35" customFormat="1" ht="15.75" thickBot="1" x14ac:dyDescent="0.3">
      <c r="A62" s="36" t="s">
        <v>105</v>
      </c>
      <c r="B62" s="36"/>
      <c r="C62" s="37">
        <v>1082.32</v>
      </c>
      <c r="D62" s="36" t="s">
        <v>30</v>
      </c>
      <c r="E62" s="37">
        <v>2</v>
      </c>
    </row>
    <row r="63" spans="1:6" s="35" customFormat="1" ht="15.75" thickBot="1" x14ac:dyDescent="0.3">
      <c r="A63" s="36" t="s">
        <v>45</v>
      </c>
      <c r="B63" s="36"/>
      <c r="C63" s="37">
        <v>1117</v>
      </c>
      <c r="D63" s="36" t="s">
        <v>30</v>
      </c>
      <c r="E63" s="37">
        <v>1</v>
      </c>
    </row>
    <row r="64" spans="1:6" s="35" customFormat="1" ht="15.75" thickBot="1" x14ac:dyDescent="0.3">
      <c r="A64" s="36" t="s">
        <v>106</v>
      </c>
      <c r="B64" s="36"/>
      <c r="C64" s="37">
        <v>3466.08</v>
      </c>
      <c r="D64" s="36" t="s">
        <v>38</v>
      </c>
      <c r="E64" s="37">
        <v>1</v>
      </c>
    </row>
    <row r="65" spans="1:5" s="35" customFormat="1" ht="15.75" thickBot="1" x14ac:dyDescent="0.3">
      <c r="A65" s="36" t="s">
        <v>34</v>
      </c>
      <c r="B65" s="36"/>
      <c r="C65" s="37">
        <v>6747.84</v>
      </c>
      <c r="D65" s="36" t="s">
        <v>38</v>
      </c>
      <c r="E65" s="37">
        <v>8</v>
      </c>
    </row>
    <row r="66" spans="1:5" s="35" customFormat="1" ht="15.75" thickBot="1" x14ac:dyDescent="0.3">
      <c r="A66" s="36" t="s">
        <v>35</v>
      </c>
      <c r="B66" s="36"/>
      <c r="C66" s="37">
        <v>6563.48</v>
      </c>
      <c r="D66" s="36" t="s">
        <v>30</v>
      </c>
      <c r="E66" s="37">
        <v>14</v>
      </c>
    </row>
    <row r="67" spans="1:5" s="35" customFormat="1" ht="15.75" thickBot="1" x14ac:dyDescent="0.3">
      <c r="A67" s="36" t="s">
        <v>107</v>
      </c>
      <c r="B67" s="36"/>
      <c r="C67" s="37">
        <v>14444.27</v>
      </c>
      <c r="D67" s="36" t="s">
        <v>38</v>
      </c>
      <c r="E67" s="37">
        <v>1</v>
      </c>
    </row>
    <row r="68" spans="1:5" s="35" customFormat="1" ht="15.75" thickBot="1" x14ac:dyDescent="0.3">
      <c r="A68" s="36" t="s">
        <v>108</v>
      </c>
      <c r="B68" s="36"/>
      <c r="C68" s="37">
        <v>1117.43</v>
      </c>
      <c r="D68" s="36" t="s">
        <v>30</v>
      </c>
      <c r="E68" s="37">
        <v>1</v>
      </c>
    </row>
    <row r="69" spans="1:5" s="35" customFormat="1" ht="15.75" thickBot="1" x14ac:dyDescent="0.3">
      <c r="A69" s="36" t="s">
        <v>109</v>
      </c>
      <c r="B69" s="36"/>
      <c r="C69" s="37">
        <v>3587.35</v>
      </c>
      <c r="D69" s="36" t="s">
        <v>110</v>
      </c>
      <c r="E69" s="37">
        <v>5</v>
      </c>
    </row>
    <row r="70" spans="1:5" s="35" customFormat="1" ht="15.75" thickBot="1" x14ac:dyDescent="0.3">
      <c r="A70" s="36" t="s">
        <v>26</v>
      </c>
      <c r="B70" s="36"/>
      <c r="C70" s="37">
        <v>16521.25</v>
      </c>
      <c r="D70" s="36" t="s">
        <v>5</v>
      </c>
      <c r="E70" s="37">
        <v>25</v>
      </c>
    </row>
    <row r="71" spans="1:5" s="35" customFormat="1" ht="15.75" thickBot="1" x14ac:dyDescent="0.3">
      <c r="A71" s="36" t="s">
        <v>46</v>
      </c>
      <c r="B71" s="36"/>
      <c r="C71" s="37">
        <v>2769.19</v>
      </c>
      <c r="D71" s="36" t="s">
        <v>38</v>
      </c>
      <c r="E71" s="37">
        <v>1</v>
      </c>
    </row>
    <row r="72" spans="1:5" s="35" customFormat="1" ht="15.75" thickBot="1" x14ac:dyDescent="0.3">
      <c r="A72" s="36" t="s">
        <v>111</v>
      </c>
      <c r="B72" s="36"/>
      <c r="C72" s="37">
        <v>2714.9</v>
      </c>
      <c r="D72" s="36" t="s">
        <v>38</v>
      </c>
      <c r="E72" s="37">
        <v>2</v>
      </c>
    </row>
    <row r="73" spans="1:5" s="35" customFormat="1" ht="15.75" thickBot="1" x14ac:dyDescent="0.3">
      <c r="A73" s="36" t="s">
        <v>112</v>
      </c>
      <c r="B73" s="36"/>
      <c r="C73" s="37">
        <v>28435.68</v>
      </c>
      <c r="D73" s="36" t="s">
        <v>47</v>
      </c>
      <c r="E73" s="37">
        <v>36</v>
      </c>
    </row>
    <row r="74" spans="1:5" s="35" customFormat="1" ht="15.75" thickBot="1" x14ac:dyDescent="0.3">
      <c r="A74" s="36" t="s">
        <v>36</v>
      </c>
      <c r="B74" s="36"/>
      <c r="C74" s="37">
        <v>2083.5</v>
      </c>
      <c r="D74" s="36" t="s">
        <v>25</v>
      </c>
      <c r="E74" s="37">
        <v>3</v>
      </c>
    </row>
    <row r="75" spans="1:5" s="35" customFormat="1" ht="15.75" thickBot="1" x14ac:dyDescent="0.3">
      <c r="A75" s="36" t="s">
        <v>113</v>
      </c>
      <c r="B75" s="36"/>
      <c r="C75" s="37">
        <v>1148.8800000000001</v>
      </c>
      <c r="D75" s="36" t="s">
        <v>38</v>
      </c>
      <c r="E75" s="37">
        <v>1</v>
      </c>
    </row>
    <row r="76" spans="1:5" s="35" customFormat="1" ht="15.75" thickBot="1" x14ac:dyDescent="0.3">
      <c r="A76" s="36" t="s">
        <v>114</v>
      </c>
      <c r="B76" s="36"/>
      <c r="C76" s="37">
        <v>773</v>
      </c>
      <c r="D76" s="36" t="s">
        <v>30</v>
      </c>
      <c r="E76" s="37">
        <v>1</v>
      </c>
    </row>
    <row r="77" spans="1:5" s="35" customFormat="1" ht="15.75" thickBot="1" x14ac:dyDescent="0.3">
      <c r="A77" s="36" t="s">
        <v>115</v>
      </c>
      <c r="B77" s="36"/>
      <c r="C77" s="37">
        <v>2132.12</v>
      </c>
      <c r="D77" s="36" t="s">
        <v>116</v>
      </c>
      <c r="E77" s="37">
        <v>2</v>
      </c>
    </row>
    <row r="78" spans="1:5" s="35" customFormat="1" ht="15.75" thickBot="1" x14ac:dyDescent="0.3">
      <c r="A78" s="36" t="s">
        <v>117</v>
      </c>
      <c r="B78" s="36"/>
      <c r="C78" s="37">
        <v>976.25</v>
      </c>
      <c r="D78" s="36" t="s">
        <v>118</v>
      </c>
      <c r="E78" s="37">
        <v>0.6</v>
      </c>
    </row>
    <row r="79" spans="1:5" s="35" customFormat="1" ht="15.75" thickBot="1" x14ac:dyDescent="0.3">
      <c r="A79" s="36" t="s">
        <v>119</v>
      </c>
      <c r="B79" s="36"/>
      <c r="C79" s="37">
        <v>2391.11</v>
      </c>
      <c r="D79" s="36" t="s">
        <v>30</v>
      </c>
      <c r="E79" s="37">
        <v>1</v>
      </c>
    </row>
    <row r="80" spans="1:5" s="35" customFormat="1" ht="15.75" thickBot="1" x14ac:dyDescent="0.3">
      <c r="A80" s="36" t="s">
        <v>120</v>
      </c>
      <c r="B80" s="36"/>
      <c r="C80" s="37">
        <v>1177.68</v>
      </c>
      <c r="D80" s="36" t="s">
        <v>121</v>
      </c>
      <c r="E80" s="37">
        <v>3</v>
      </c>
    </row>
    <row r="81" spans="1:5" s="35" customFormat="1" ht="15.75" thickBot="1" x14ac:dyDescent="0.3">
      <c r="A81" s="36" t="s">
        <v>42</v>
      </c>
      <c r="B81" s="36"/>
      <c r="C81" s="37">
        <v>15670.76</v>
      </c>
      <c r="D81" s="36" t="s">
        <v>30</v>
      </c>
      <c r="E81" s="37">
        <v>28</v>
      </c>
    </row>
    <row r="82" spans="1:5" s="35" customFormat="1" ht="15.75" thickBot="1" x14ac:dyDescent="0.3">
      <c r="A82" s="36" t="s">
        <v>122</v>
      </c>
      <c r="B82" s="36"/>
      <c r="C82" s="37">
        <v>18829</v>
      </c>
      <c r="D82" s="36" t="s">
        <v>30</v>
      </c>
      <c r="E82" s="37">
        <v>20</v>
      </c>
    </row>
    <row r="83" spans="1:5" s="35" customFormat="1" ht="15.75" thickBot="1" x14ac:dyDescent="0.3">
      <c r="A83" s="36" t="s">
        <v>123</v>
      </c>
      <c r="B83" s="36"/>
      <c r="C83" s="37">
        <v>34960.519999999997</v>
      </c>
      <c r="D83" s="36" t="s">
        <v>5</v>
      </c>
      <c r="E83" s="37">
        <v>14.5</v>
      </c>
    </row>
    <row r="84" spans="1:5" s="34" customFormat="1" ht="28.5" x14ac:dyDescent="0.25">
      <c r="A84" s="42" t="s">
        <v>31</v>
      </c>
      <c r="B84" s="39" t="e">
        <f>#REF!+#REF!</f>
        <v>#REF!</v>
      </c>
      <c r="C84" s="43">
        <v>0</v>
      </c>
      <c r="D84" s="40"/>
      <c r="E84" s="41"/>
    </row>
    <row r="85" spans="1:5" ht="28.5" x14ac:dyDescent="0.25">
      <c r="A85" s="42" t="s">
        <v>18</v>
      </c>
      <c r="B85" s="13" t="e">
        <f>SUM(#REF!)</f>
        <v>#REF!</v>
      </c>
      <c r="C85" s="14">
        <v>0</v>
      </c>
      <c r="D85" s="15"/>
      <c r="E85" s="16"/>
    </row>
    <row r="86" spans="1:5" ht="28.5" x14ac:dyDescent="0.25">
      <c r="A86" s="42" t="s">
        <v>19</v>
      </c>
      <c r="B86" s="13" t="e">
        <f>#REF!</f>
        <v>#REF!</v>
      </c>
      <c r="C86" s="14">
        <v>0</v>
      </c>
      <c r="D86" s="15"/>
      <c r="E86" s="16"/>
    </row>
    <row r="87" spans="1:5" ht="29.25" thickBot="1" x14ac:dyDescent="0.3">
      <c r="A87" s="42" t="s">
        <v>20</v>
      </c>
      <c r="B87" s="13" t="e">
        <f>#REF!+#REF!</f>
        <v>#REF!</v>
      </c>
      <c r="C87" s="14">
        <f>SUM(C88:C89)</f>
        <v>5732.68</v>
      </c>
      <c r="D87" s="15"/>
      <c r="E87" s="16"/>
    </row>
    <row r="88" spans="1:5" s="35" customFormat="1" ht="15.75" thickBot="1" x14ac:dyDescent="0.3">
      <c r="A88" s="36" t="s">
        <v>124</v>
      </c>
      <c r="B88" s="36"/>
      <c r="C88" s="37">
        <v>4077.16</v>
      </c>
      <c r="D88" s="36" t="s">
        <v>5</v>
      </c>
      <c r="E88" s="37">
        <v>1</v>
      </c>
    </row>
    <row r="89" spans="1:5" s="35" customFormat="1" ht="15.75" thickBot="1" x14ac:dyDescent="0.3">
      <c r="A89" s="36" t="s">
        <v>125</v>
      </c>
      <c r="B89" s="36"/>
      <c r="C89" s="37">
        <v>1655.52</v>
      </c>
      <c r="D89" s="36" t="s">
        <v>4</v>
      </c>
      <c r="E89" s="37">
        <v>6</v>
      </c>
    </row>
    <row r="90" spans="1:5" ht="29.25" thickBot="1" x14ac:dyDescent="0.3">
      <c r="A90" s="12" t="s">
        <v>21</v>
      </c>
      <c r="B90" s="13" t="e">
        <f>#REF!+#REF!</f>
        <v>#REF!</v>
      </c>
      <c r="C90" s="14">
        <f>C91+C92</f>
        <v>58785.369999999995</v>
      </c>
      <c r="D90" s="15"/>
      <c r="E90" s="16"/>
    </row>
    <row r="91" spans="1:5" s="35" customFormat="1" ht="15.75" thickBot="1" x14ac:dyDescent="0.3">
      <c r="A91" s="36" t="s">
        <v>62</v>
      </c>
      <c r="B91" s="36"/>
      <c r="C91" s="37">
        <v>28109.89</v>
      </c>
      <c r="D91" s="36" t="s">
        <v>4</v>
      </c>
      <c r="E91" s="37">
        <v>27886.799999999999</v>
      </c>
    </row>
    <row r="92" spans="1:5" s="35" customFormat="1" ht="15.75" thickBot="1" x14ac:dyDescent="0.3">
      <c r="A92" s="36" t="s">
        <v>63</v>
      </c>
      <c r="B92" s="36"/>
      <c r="C92" s="37">
        <v>30675.48</v>
      </c>
      <c r="D92" s="36" t="s">
        <v>4</v>
      </c>
      <c r="E92" s="37">
        <v>27886.799999999999</v>
      </c>
    </row>
    <row r="93" spans="1:5" ht="43.5" thickBot="1" x14ac:dyDescent="0.3">
      <c r="A93" s="12" t="s">
        <v>22</v>
      </c>
      <c r="B93" s="13" t="e">
        <f>#REF!</f>
        <v>#REF!</v>
      </c>
      <c r="C93" s="14">
        <f>SUM(C94:C96)</f>
        <v>15065.199999999999</v>
      </c>
      <c r="D93" s="15"/>
      <c r="E93" s="16"/>
    </row>
    <row r="94" spans="1:5" s="35" customFormat="1" ht="15.75" thickBot="1" x14ac:dyDescent="0.3">
      <c r="A94" s="36" t="s">
        <v>126</v>
      </c>
      <c r="B94" s="36"/>
      <c r="C94" s="37">
        <v>4033.8</v>
      </c>
      <c r="D94" s="36" t="s">
        <v>4</v>
      </c>
      <c r="E94" s="37">
        <v>2430</v>
      </c>
    </row>
    <row r="95" spans="1:5" s="35" customFormat="1" ht="15.75" thickBot="1" x14ac:dyDescent="0.3">
      <c r="A95" s="36" t="s">
        <v>127</v>
      </c>
      <c r="B95" s="36"/>
      <c r="C95" s="37">
        <v>9014.5</v>
      </c>
      <c r="D95" s="36" t="s">
        <v>5</v>
      </c>
      <c r="E95" s="37">
        <v>110</v>
      </c>
    </row>
    <row r="96" spans="1:5" s="35" customFormat="1" ht="15.75" thickBot="1" x14ac:dyDescent="0.3">
      <c r="A96" s="36" t="s">
        <v>128</v>
      </c>
      <c r="B96" s="36"/>
      <c r="C96" s="37">
        <v>2016.9</v>
      </c>
      <c r="D96" s="36" t="s">
        <v>4</v>
      </c>
      <c r="E96" s="37">
        <v>1215</v>
      </c>
    </row>
    <row r="97" spans="1:6" ht="57.75" thickBot="1" x14ac:dyDescent="0.3">
      <c r="A97" s="12" t="s">
        <v>23</v>
      </c>
      <c r="B97" s="13" t="e">
        <f>SUM(#REF!)</f>
        <v>#REF!</v>
      </c>
      <c r="C97" s="14">
        <f>SUM(C98:C108)</f>
        <v>260836.7</v>
      </c>
      <c r="D97" s="15"/>
      <c r="E97" s="16"/>
    </row>
    <row r="98" spans="1:6" s="35" customFormat="1" ht="15.75" thickBot="1" x14ac:dyDescent="0.3">
      <c r="A98" s="36" t="s">
        <v>48</v>
      </c>
      <c r="B98" s="36"/>
      <c r="C98" s="37">
        <v>1024.0899999999999</v>
      </c>
      <c r="D98" s="36" t="s">
        <v>30</v>
      </c>
      <c r="E98" s="37">
        <v>1</v>
      </c>
    </row>
    <row r="99" spans="1:6" s="35" customFormat="1" ht="15.75" thickBot="1" x14ac:dyDescent="0.3">
      <c r="A99" s="36" t="s">
        <v>129</v>
      </c>
      <c r="B99" s="36"/>
      <c r="C99" s="37">
        <v>61066.720000000001</v>
      </c>
      <c r="D99" s="36" t="s">
        <v>130</v>
      </c>
      <c r="E99" s="37">
        <v>44</v>
      </c>
    </row>
    <row r="100" spans="1:6" s="35" customFormat="1" ht="15.75" thickBot="1" x14ac:dyDescent="0.3">
      <c r="A100" s="36" t="s">
        <v>64</v>
      </c>
      <c r="B100" s="36"/>
      <c r="C100" s="37">
        <v>474.08</v>
      </c>
      <c r="D100" s="36" t="s">
        <v>4</v>
      </c>
      <c r="E100" s="37">
        <v>27886.799999999999</v>
      </c>
    </row>
    <row r="101" spans="1:6" s="35" customFormat="1" ht="15.75" thickBot="1" x14ac:dyDescent="0.3">
      <c r="A101" s="36" t="s">
        <v>131</v>
      </c>
      <c r="B101" s="36"/>
      <c r="C101" s="37">
        <v>474.08</v>
      </c>
      <c r="D101" s="36" t="s">
        <v>4</v>
      </c>
      <c r="E101" s="37">
        <v>27886.799999999999</v>
      </c>
    </row>
    <row r="102" spans="1:6" s="35" customFormat="1" ht="15.75" thickBot="1" x14ac:dyDescent="0.3">
      <c r="A102" s="36" t="s">
        <v>132</v>
      </c>
      <c r="B102" s="36"/>
      <c r="C102" s="37">
        <v>1605.16</v>
      </c>
      <c r="D102" s="36" t="s">
        <v>30</v>
      </c>
      <c r="E102" s="37">
        <v>1</v>
      </c>
    </row>
    <row r="103" spans="1:6" s="35" customFormat="1" ht="15.75" thickBot="1" x14ac:dyDescent="0.3">
      <c r="A103" s="36" t="s">
        <v>133</v>
      </c>
      <c r="B103" s="36"/>
      <c r="C103" s="37">
        <v>1188.5</v>
      </c>
      <c r="D103" s="36" t="s">
        <v>30</v>
      </c>
      <c r="E103" s="37">
        <v>1</v>
      </c>
    </row>
    <row r="104" spans="1:6" s="35" customFormat="1" ht="15.75" thickBot="1" x14ac:dyDescent="0.3">
      <c r="A104" s="36" t="s">
        <v>134</v>
      </c>
      <c r="B104" s="36"/>
      <c r="C104" s="37">
        <v>7052.32</v>
      </c>
      <c r="D104" s="36" t="s">
        <v>30</v>
      </c>
      <c r="E104" s="37">
        <v>8</v>
      </c>
    </row>
    <row r="105" spans="1:6" s="35" customFormat="1" ht="15.75" thickBot="1" x14ac:dyDescent="0.3">
      <c r="A105" s="36" t="s">
        <v>135</v>
      </c>
      <c r="B105" s="36"/>
      <c r="C105" s="37">
        <v>337.67</v>
      </c>
      <c r="D105" s="36" t="s">
        <v>4</v>
      </c>
      <c r="E105" s="37">
        <v>0.14000000000000001</v>
      </c>
    </row>
    <row r="106" spans="1:6" s="35" customFormat="1" ht="15.75" thickBot="1" x14ac:dyDescent="0.3">
      <c r="A106" s="36" t="s">
        <v>65</v>
      </c>
      <c r="B106" s="36"/>
      <c r="C106" s="37">
        <v>83823.66</v>
      </c>
      <c r="D106" s="36" t="s">
        <v>4</v>
      </c>
      <c r="E106" s="37">
        <v>27793</v>
      </c>
    </row>
    <row r="107" spans="1:6" s="35" customFormat="1" ht="15.75" thickBot="1" x14ac:dyDescent="0.3">
      <c r="A107" s="36" t="s">
        <v>136</v>
      </c>
      <c r="B107" s="36"/>
      <c r="C107" s="37">
        <v>81868.740000000005</v>
      </c>
      <c r="D107" s="36" t="s">
        <v>4</v>
      </c>
      <c r="E107" s="37">
        <v>24438.43</v>
      </c>
    </row>
    <row r="108" spans="1:6" s="35" customFormat="1" ht="15.75" thickBot="1" x14ac:dyDescent="0.3">
      <c r="A108" s="36" t="s">
        <v>137</v>
      </c>
      <c r="B108" s="36"/>
      <c r="C108" s="37">
        <v>21921.68</v>
      </c>
      <c r="D108" s="36" t="s">
        <v>130</v>
      </c>
      <c r="E108" s="37">
        <v>44</v>
      </c>
    </row>
    <row r="109" spans="1:6" x14ac:dyDescent="0.25">
      <c r="A109" s="12" t="s">
        <v>24</v>
      </c>
      <c r="B109" s="13">
        <f>B110</f>
        <v>4576.2711864406783</v>
      </c>
      <c r="C109" s="14">
        <f>C110+C111</f>
        <v>59766.080000000009</v>
      </c>
      <c r="D109" s="15"/>
      <c r="E109" s="16"/>
    </row>
    <row r="110" spans="1:6" ht="45" x14ac:dyDescent="0.25">
      <c r="A110" s="26" t="s">
        <v>8</v>
      </c>
      <c r="B110" s="27">
        <f>C110/1.18</f>
        <v>4576.2711864406783</v>
      </c>
      <c r="C110" s="28">
        <f>E110*12*5</f>
        <v>5400</v>
      </c>
      <c r="D110" s="26" t="s">
        <v>6</v>
      </c>
      <c r="E110" s="26">
        <v>90</v>
      </c>
    </row>
    <row r="111" spans="1:6" x14ac:dyDescent="0.25">
      <c r="A111" s="26" t="s">
        <v>49</v>
      </c>
      <c r="B111" s="27"/>
      <c r="C111" s="28">
        <v>54366.080000000009</v>
      </c>
      <c r="D111" s="26" t="s">
        <v>32</v>
      </c>
      <c r="E111" s="26"/>
    </row>
    <row r="112" spans="1:6" x14ac:dyDescent="0.25">
      <c r="A112" s="12" t="s">
        <v>66</v>
      </c>
      <c r="B112" s="29" t="e">
        <f>B13+B16+B19+#REF!+B55+#REF!+B85+B86+B87+#REF!+B90+B93+B97+B109</f>
        <v>#REF!</v>
      </c>
      <c r="C112" s="44">
        <f>C13+C16+C19+C20+C28+C55+C87+C90+C97+C93+C84</f>
        <v>1488678.21</v>
      </c>
      <c r="D112" s="16" t="s">
        <v>32</v>
      </c>
      <c r="E112" s="16"/>
      <c r="F112" s="38"/>
    </row>
    <row r="113" spans="1:5" x14ac:dyDescent="0.25">
      <c r="A113" s="12" t="s">
        <v>67</v>
      </c>
      <c r="B113" s="30"/>
      <c r="C113" s="45">
        <f>C112*1.2+C109</f>
        <v>1846179.932</v>
      </c>
      <c r="D113" s="16" t="s">
        <v>32</v>
      </c>
      <c r="E113" s="16"/>
    </row>
    <row r="114" spans="1:5" x14ac:dyDescent="0.25">
      <c r="A114" s="12" t="s">
        <v>68</v>
      </c>
      <c r="B114" s="30"/>
      <c r="C114" s="45">
        <f>C6+C9-C113+C4</f>
        <v>-254514.95399999985</v>
      </c>
      <c r="D114" s="16" t="s">
        <v>32</v>
      </c>
      <c r="E114" s="16"/>
    </row>
    <row r="115" spans="1:5" ht="28.5" hidden="1" x14ac:dyDescent="0.25">
      <c r="A115" s="12" t="s">
        <v>33</v>
      </c>
      <c r="B115" s="30"/>
      <c r="C115" s="45">
        <f>C114+C8</f>
        <v>-199609.81399999972</v>
      </c>
      <c r="D115" s="16" t="s">
        <v>32</v>
      </c>
      <c r="E115" s="16"/>
    </row>
  </sheetData>
  <mergeCells count="4">
    <mergeCell ref="A1:E1"/>
    <mergeCell ref="A12:E12"/>
    <mergeCell ref="C2:E2"/>
    <mergeCell ref="A5:E5"/>
  </mergeCells>
  <hyperlinks>
    <hyperlink ref="D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2019-02-27T01:50:22Z</cp:lastPrinted>
  <dcterms:created xsi:type="dcterms:W3CDTF">2016-03-18T02:51:51Z</dcterms:created>
  <dcterms:modified xsi:type="dcterms:W3CDTF">2023-03-10T05:22:24Z</dcterms:modified>
</cp:coreProperties>
</file>